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94D3F11-A7A1-A649-B6E3-BE6FC351E5BF}" xr6:coauthVersionLast="47" xr6:coauthVersionMax="47" xr10:uidLastSave="{00000000-0000-0000-0000-000000000000}"/>
  <bookViews>
    <workbookView xWindow="15480" yWindow="620" windowWidth="133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A18" i="1"/>
  <c r="D18" i="1" s="1"/>
  <c r="E5" i="1"/>
  <c r="C9" i="1"/>
  <c r="E9" i="1"/>
  <c r="D12" i="1"/>
  <c r="E13" i="1"/>
  <c r="D14" i="1"/>
  <c r="C17" i="1"/>
  <c r="E17" i="1"/>
  <c r="C18" i="1"/>
  <c r="E21" i="1"/>
  <c r="C22" i="1"/>
  <c r="D22" i="1"/>
  <c r="C23" i="1"/>
  <c r="C26" i="1"/>
  <c r="E29" i="1"/>
  <c r="C30" i="1"/>
  <c r="D30" i="1"/>
  <c r="C31" i="1"/>
  <c r="D31" i="1"/>
  <c r="E33" i="1"/>
  <c r="C3" i="1"/>
  <c r="A4" i="1"/>
  <c r="C4" i="1" s="1"/>
  <c r="A5" i="1"/>
  <c r="C5" i="1" s="1"/>
  <c r="A6" i="1"/>
  <c r="C6" i="1" s="1"/>
  <c r="A7" i="1"/>
  <c r="D7" i="1" s="1"/>
  <c r="A8" i="1"/>
  <c r="D8" i="1" s="1"/>
  <c r="A9" i="1"/>
  <c r="D9" i="1" s="1"/>
  <c r="A10" i="1"/>
  <c r="C10" i="1" s="1"/>
  <c r="A11" i="1"/>
  <c r="C11" i="1" s="1"/>
  <c r="A12" i="1"/>
  <c r="E12" i="1" s="1"/>
  <c r="A13" i="1"/>
  <c r="C13" i="1" s="1"/>
  <c r="A14" i="1"/>
  <c r="C14" i="1" s="1"/>
  <c r="A15" i="1"/>
  <c r="D15" i="1" s="1"/>
  <c r="A16" i="1"/>
  <c r="C16" i="1" s="1"/>
  <c r="A17" i="1"/>
  <c r="D17" i="1" s="1"/>
  <c r="A19" i="1"/>
  <c r="E19" i="1" s="1"/>
  <c r="A20" i="1"/>
  <c r="E20" i="1" s="1"/>
  <c r="A21" i="1"/>
  <c r="C21" i="1" s="1"/>
  <c r="A22" i="1"/>
  <c r="E22" i="1" s="1"/>
  <c r="A23" i="1"/>
  <c r="D23" i="1" s="1"/>
  <c r="A24" i="1"/>
  <c r="D24" i="1" s="1"/>
  <c r="A25" i="1"/>
  <c r="C25" i="1" s="1"/>
  <c r="A26" i="1"/>
  <c r="D26" i="1" s="1"/>
  <c r="A27" i="1"/>
  <c r="C27" i="1" s="1"/>
  <c r="A28" i="1"/>
  <c r="E28" i="1" s="1"/>
  <c r="A29" i="1"/>
  <c r="C29" i="1" s="1"/>
  <c r="A30" i="1"/>
  <c r="E30" i="1" s="1"/>
  <c r="A31" i="1"/>
  <c r="E31" i="1" s="1"/>
  <c r="A32" i="1"/>
  <c r="C32" i="1" s="1"/>
  <c r="A33" i="1"/>
  <c r="C33" i="1" s="1"/>
  <c r="A3" i="1"/>
  <c r="E3" i="1" s="1"/>
  <c r="D28" i="1" l="1"/>
  <c r="E25" i="1"/>
  <c r="D20" i="1"/>
  <c r="C15" i="1"/>
  <c r="C7" i="1"/>
  <c r="D33" i="1"/>
  <c r="C28" i="1"/>
  <c r="D25" i="1"/>
  <c r="C20" i="1"/>
  <c r="E14" i="1"/>
  <c r="C12" i="1"/>
  <c r="E6" i="1"/>
  <c r="D6" i="1"/>
  <c r="D19" i="1"/>
  <c r="E16" i="1"/>
  <c r="D11" i="1"/>
  <c r="E8" i="1"/>
  <c r="E27" i="1"/>
  <c r="E11" i="1"/>
  <c r="E32" i="1"/>
  <c r="D16" i="1"/>
  <c r="D27" i="1"/>
  <c r="E24" i="1"/>
  <c r="D32" i="1"/>
  <c r="D29" i="1"/>
  <c r="E26" i="1"/>
  <c r="C24" i="1"/>
  <c r="D21" i="1"/>
  <c r="E18" i="1"/>
  <c r="D13" i="1"/>
  <c r="E10" i="1"/>
  <c r="C8" i="1"/>
  <c r="D5" i="1"/>
  <c r="E23" i="1"/>
  <c r="E15" i="1"/>
  <c r="D10" i="1"/>
  <c r="E7" i="1"/>
  <c r="E4" i="1"/>
  <c r="D4" i="1"/>
  <c r="D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<sst xmlns="http://schemas.openxmlformats.org/spreadsheetml/2006/main" count="5" uniqueCount="5">
  <si>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</si>
  <si>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</si>
  <si>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</si>
  <si>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</si>
  <si>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ЗАО, ул. Матвеевская вл.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</si>
</sst>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35EEE85A-4A59-F64B-9893-0ECE28EB6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5" workbookViewId="0">
      <selection activeCell="C10" sqref="C10"/>
    </sheetView>
  </sheetViews>
  <sheetFormatPr baseColWidth="10" defaultColWidth="9.1640625" defaultRowHeight="25" customHeight="1"/>
  <cols>
    <col min="1" max="1" width="9" style="1" hidden="1" customWidth="1"/>
    <col min="2" max="2" width="7" style="2" customWidth="1"/>
    <col min="3" max="3" width="41.83203125" style="1" customWidth="1"/>
    <col min="4" max="4" width="35.33203125" style="1" customWidth="1"/>
    <col min="5" max="5" width="43.33203125" style="1" customWidth="1"/>
    <col min="6" max="6" width="36.83203125" style="1" customWidth="1"/>
    <col min="7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0</v>
      </c>
      <c r="C2" s="6" t="s">
        <v>1</v>
      </c>
      <c r="D2" s="7" t="s">
        <v>2</v>
      </c>
      <c r="E2" s="5" t="s">
        <v>3</v>
      </c>
    </row>
    <row r="3" spans="1:5" ht="20" customHeight="1">
      <c r="A3" s="8" t="str">
        <f>"52ID"&amp;B3</f>
        <v>52ID0</v>
      </c>
      <c r="B3" s="9">
        <v>0</v>
      </c>
      <c r="C3" s="10" t="str">
        <f>_xlfn.XLOOKUP(A:A,[1]реестр!$A:$A,[1]реестр!$H:$H, "ожидается заезд")</f>
        <v>Смоленская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Близученко А. Л.</v>
      </c>
    </row>
    <row r="4" spans="1:5" ht="20" customHeight="1">
      <c r="A4" s="8" t="str">
        <f t="shared" ref="A4:A33" si="0">"52ID"&amp;B4</f>
        <v>52ID1</v>
      </c>
      <c r="B4" s="3">
        <v>1</v>
      </c>
      <c r="C4" s="10" t="str">
        <f>_xlfn.XLOOKUP(A:A,[1]реестр!$A:$A,[1]реестр!$H:$H, "ожидается заезд")</f>
        <v>Рязанская область</v>
      </c>
      <c r="D4" s="10" t="str">
        <f>_xlfn.XLOOKUP(A:A,[1]реестр!$A:$A,[1]реестр!$J:$J)</f>
        <v>молочная продукция</v>
      </c>
      <c r="E4" s="10" t="str">
        <f>_xlfn.XLOOKUP(A:A,[1]реестр!$A:$A,[1]реестр!$I:$I,"свободное место")</f>
        <v>ИП Тарасов Д. И.</v>
      </c>
    </row>
    <row r="5" spans="1:5" ht="20" customHeight="1">
      <c r="A5" s="8" t="str">
        <f t="shared" si="0"/>
        <v>52ID2</v>
      </c>
      <c r="B5" s="9">
        <v>2</v>
      </c>
      <c r="C5" s="10" t="str">
        <f>_xlfn.XLOOKUP(A:A,[1]реестр!$A:$A,[1]реестр!$H:$H, "ожидается заезд")</f>
        <v>Рязанская область</v>
      </c>
      <c r="D5" s="10" t="str">
        <f>_xlfn.XLOOKUP(A:A,[1]реестр!$A:$A,[1]реестр!$J:$J)</f>
        <v>молочная продукция</v>
      </c>
      <c r="E5" s="10" t="str">
        <f>_xlfn.XLOOKUP(A:A,[1]реестр!$A:$A,[1]реестр!$I:$I,"свободное место")</f>
        <v>ИП Тарасов Д. И.</v>
      </c>
    </row>
    <row r="6" spans="1:5" ht="20" customHeight="1">
      <c r="A6" s="8" t="str">
        <f t="shared" si="0"/>
        <v>52ID3</v>
      </c>
      <c r="B6" s="3">
        <v>3</v>
      </c>
      <c r="C6" s="10" t="str">
        <f>_xlfn.XLOOKUP(A:A,[1]реестр!$A:$A,[1]реестр!$H:$H, "ожидается заезд")</f>
        <v>Рязанская область</v>
      </c>
      <c r="D6" s="10" t="str">
        <f>_xlfn.XLOOKUP(A:A,[1]реестр!$A:$A,[1]реестр!$J:$J)</f>
        <v>молочная продукция</v>
      </c>
      <c r="E6" s="10" t="str">
        <f>_xlfn.XLOOKUP(A:A,[1]реестр!$A:$A,[1]реестр!$I:$I,"свободное место")</f>
        <v>ИП Тарасов Д. И.</v>
      </c>
    </row>
    <row r="7" spans="1:5" ht="20" customHeight="1">
      <c r="A7" s="8" t="str">
        <f t="shared" si="0"/>
        <v>52ID4</v>
      </c>
      <c r="B7" s="9">
        <v>4</v>
      </c>
      <c r="C7" s="10" t="str">
        <f>_xlfn.XLOOKUP(A:A,[1]реестр!$A:$A,[1]реестр!$H:$H, "ожидается заезд")</f>
        <v>Рязанская область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ИП Тарасов Д. И.</v>
      </c>
    </row>
    <row r="8" spans="1:5" ht="20" customHeight="1">
      <c r="A8" s="8" t="str">
        <f t="shared" si="0"/>
        <v>52ID5</v>
      </c>
      <c r="B8" s="3">
        <v>5</v>
      </c>
      <c r="C8" s="10" t="str">
        <f>_xlfn.XLOOKUP(A:A,[1]реестр!$A:$A,[1]реестр!$H:$H, "ожидается заезд")</f>
        <v>Московская область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ИП Тарасов Д. И.</v>
      </c>
    </row>
    <row r="9" spans="1:5" ht="20" customHeight="1">
      <c r="A9" s="8" t="str">
        <f t="shared" si="0"/>
        <v>52ID6</v>
      </c>
      <c r="B9" s="9">
        <v>6</v>
      </c>
      <c r="C9" s="10" t="str">
        <f>_xlfn.XLOOKUP(A:A,[1]реестр!$A:$A,[1]реестр!$H:$H, "ожидается заезд")</f>
        <v>Московская область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ИП Тарасов Д. И.</v>
      </c>
    </row>
    <row r="10" spans="1:5" ht="20" customHeight="1">
      <c r="A10" s="8" t="str">
        <f t="shared" si="0"/>
        <v>52ID7</v>
      </c>
      <c r="B10" s="3">
        <v>7</v>
      </c>
      <c r="C10" s="10" t="str">
        <f>_xlfn.XLOOKUP(A:A,[1]реестр!$A:$A,[1]реестр!$H:$H, "ожидается заезд")</f>
        <v>Московская область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ИП Тарасов Д. И.</v>
      </c>
    </row>
    <row r="11" spans="1:5" ht="20" customHeight="1">
      <c r="A11" s="8" t="str">
        <f t="shared" si="0"/>
        <v>52ID8</v>
      </c>
      <c r="B11" s="9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хлеб, хлебобулочные изделия</v>
      </c>
      <c r="E11" s="10" t="str">
        <f>_xlfn.XLOOKUP(A:A,[1]реестр!$A:$A,[1]реестр!$I:$I,"свободное место")</f>
        <v>ИП Тарасов Д. И.</v>
      </c>
    </row>
    <row r="12" spans="1:5" ht="20" customHeight="1">
      <c r="A12" s="8" t="str">
        <f t="shared" si="0"/>
        <v>52ID9</v>
      </c>
      <c r="B12" s="3">
        <v>9</v>
      </c>
      <c r="C12" s="10" t="str">
        <f>_xlfn.XLOOKUP(A:A,[1]реестр!$A:$A,[1]реестр!$H:$H, "ожидается заезд")</f>
        <v>Московская область</v>
      </c>
      <c r="D12" s="10" t="str">
        <f>_xlfn.XLOOKUP(A:A,[1]реестр!$A:$A,[1]реестр!$J:$J)</f>
        <v>кондитерские изделия</v>
      </c>
      <c r="E12" s="10" t="str">
        <f>_xlfn.XLOOKUP(A:A,[1]реестр!$A:$A,[1]реестр!$I:$I,"свободное место")</f>
        <v>ИП Тарасов Д. И.</v>
      </c>
    </row>
    <row r="13" spans="1:5" ht="20" customHeight="1">
      <c r="A13" s="8" t="str">
        <f t="shared" si="0"/>
        <v>52ID10</v>
      </c>
      <c r="B13" s="9">
        <v>10</v>
      </c>
      <c r="C13" s="10" t="str">
        <f>_xlfn.XLOOKUP(A:A,[1]реестр!$A:$A,[1]реестр!$H:$H, "ожидается заезд")</f>
        <v>Московская область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ИП Тарасов Д. И.</v>
      </c>
    </row>
    <row r="14" spans="1:5" ht="20" customHeight="1">
      <c r="A14" s="8" t="str">
        <f t="shared" si="0"/>
        <v>52ID11</v>
      </c>
      <c r="B14" s="3">
        <v>11</v>
      </c>
      <c r="C14" s="10" t="str">
        <f>_xlfn.XLOOKUP(A:A,[1]реестр!$A:$A,[1]реестр!$H:$H, "ожидается заезд")</f>
        <v>Московская область</v>
      </c>
      <c r="D14" s="10" t="str">
        <f>_xlfn.XLOOKUP(A:A,[1]реестр!$A:$A,[1]реестр!$J:$J)</f>
        <v>бакалея</v>
      </c>
      <c r="E14" s="10" t="str">
        <f>_xlfn.XLOOKUP(A:A,[1]реестр!$A:$A,[1]реестр!$I:$I,"свободное место")</f>
        <v>ИП Тарасов Д. И.</v>
      </c>
    </row>
    <row r="15" spans="1:5" ht="20" customHeight="1">
      <c r="A15" s="8" t="str">
        <f t="shared" si="0"/>
        <v>52ID12</v>
      </c>
      <c r="B15" s="9">
        <v>12</v>
      </c>
      <c r="C15" s="10" t="str">
        <f>_xlfn.XLOOKUP(A:A,[1]реестр!$A:$A,[1]реестр!$H:$H, "ожидается заезд")</f>
        <v>Московская область</v>
      </c>
      <c r="D15" s="10" t="str">
        <f>_xlfn.XLOOKUP(A:A,[1]реестр!$A:$A,[1]реестр!$J:$J)</f>
        <v>бакалея</v>
      </c>
      <c r="E15" s="10" t="str">
        <f>_xlfn.XLOOKUP(A:A,[1]реестр!$A:$A,[1]реестр!$I:$I,"свободное место")</f>
        <v>ИП Тарасов Д. И.</v>
      </c>
    </row>
    <row r="16" spans="1:5" ht="20" customHeight="1">
      <c r="A16" s="8" t="str">
        <f t="shared" si="0"/>
        <v>52ID13</v>
      </c>
      <c r="B16" s="3">
        <v>13</v>
      </c>
      <c r="C16" s="10" t="str">
        <f>_xlfn.XLOOKUP(A:A,[1]реестр!$A:$A,[1]реестр!$H:$H, "ожидается заезд")</f>
        <v>Московская область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Тарасов Д. И.</v>
      </c>
    </row>
    <row r="17" spans="1:5" ht="20" customHeight="1">
      <c r="A17" s="8" t="str">
        <f t="shared" si="0"/>
        <v>52ID14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бакалея</v>
      </c>
      <c r="E17" s="10" t="str">
        <f>_xlfn.XLOOKUP(A:A,[1]реестр!$A:$A,[1]реестр!$I:$I,"свободное место")</f>
        <v>ИП Тарасов Д. И.</v>
      </c>
    </row>
    <row r="18" spans="1:5" ht="20" customHeight="1">
      <c r="A18" s="8" t="str">
        <f t="shared" si="0"/>
        <v>52ID15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бакалея</v>
      </c>
      <c r="E18" s="10" t="str">
        <f>_xlfn.XLOOKUP(A:A,[1]реестр!$A:$A,[1]реестр!$I:$I,"свободное место")</f>
        <v>ИП Тарасов Д. И.</v>
      </c>
    </row>
    <row r="19" spans="1:5" ht="20" customHeight="1">
      <c r="A19" s="8" t="str">
        <f t="shared" si="0"/>
        <v>52ID16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хлеб, хлебобулочные изделия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52ID17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52ID18</v>
      </c>
      <c r="B21" s="9">
        <v>18</v>
      </c>
      <c r="C21" s="10" t="str">
        <f>_xlfn.XLOOKUP(A:A,[1]реестр!$A:$A,[1]реестр!$H:$H, "ожидается заезд")</f>
        <v>Воронежская область</v>
      </c>
      <c r="D21" s="10" t="str">
        <f>_xlfn.XLOOKUP(A:A,[1]реестр!$A:$A,[1]реестр!$J:$J)</f>
        <v>овощи и фрукты</v>
      </c>
      <c r="E21" s="10" t="str">
        <f>_xlfn.XLOOKUP(A:A,[1]реестр!$A:$A,[1]реестр!$I:$I,"свободное место")</f>
        <v>ИП Собирбоев И. М.</v>
      </c>
    </row>
    <row r="22" spans="1:5" ht="20" customHeight="1">
      <c r="A22" s="8" t="str">
        <f t="shared" si="0"/>
        <v>52ID19</v>
      </c>
      <c r="B22" s="3">
        <v>19</v>
      </c>
      <c r="C22" s="10" t="str">
        <f>_xlfn.XLOOKUP(A:A,[1]реестр!$A:$A,[1]реестр!$H:$H, "ожидается заезд")</f>
        <v>Воронежская область</v>
      </c>
      <c r="D22" s="10" t="str">
        <f>_xlfn.XLOOKUP(A:A,[1]реестр!$A:$A,[1]реестр!$J:$J)</f>
        <v>овощи и фрукты</v>
      </c>
      <c r="E22" s="10" t="str">
        <f>_xlfn.XLOOKUP(A:A,[1]реестр!$A:$A,[1]реестр!$I:$I,"свободное место")</f>
        <v>ИП Собирбоев И. М.</v>
      </c>
    </row>
    <row r="23" spans="1:5" ht="20" customHeight="1">
      <c r="A23" s="8" t="str">
        <f t="shared" si="0"/>
        <v>52ID20</v>
      </c>
      <c r="B23" s="9">
        <v>20</v>
      </c>
      <c r="C23" s="10" t="str">
        <f>_xlfn.XLOOKUP(A:A,[1]реестр!$A:$A,[1]реестр!$H:$H, "ожидается заезд")</f>
        <v>Воронежская область</v>
      </c>
      <c r="D23" s="10" t="str">
        <f>_xlfn.XLOOKUP(A:A,[1]реестр!$A:$A,[1]реестр!$J:$J)</f>
        <v>овощи и фрукты</v>
      </c>
      <c r="E23" s="10" t="str">
        <f>_xlfn.XLOOKUP(A:A,[1]реестр!$A:$A,[1]реестр!$I:$I,"свободное место")</f>
        <v>ИП Собирбоев И. М.</v>
      </c>
    </row>
    <row r="24" spans="1:5" ht="20" customHeight="1">
      <c r="A24" s="8" t="str">
        <f t="shared" si="0"/>
        <v>52ID21</v>
      </c>
      <c r="B24" s="3">
        <v>21</v>
      </c>
      <c r="C24" s="10" t="str">
        <f>_xlfn.XLOOKUP(A:A,[1]реестр!$A:$A,[1]реестр!$H:$H, "ожидается заезд")</f>
        <v>Воронежская область</v>
      </c>
      <c r="D24" s="10" t="str">
        <f>_xlfn.XLOOKUP(A:A,[1]реестр!$A:$A,[1]реестр!$J:$J)</f>
        <v>овощи и фрукты</v>
      </c>
      <c r="E24" s="10" t="str">
        <f>_xlfn.XLOOKUP(A:A,[1]реестр!$A:$A,[1]реестр!$I:$I,"свободное место")</f>
        <v>ИП Собирбоев И. М.</v>
      </c>
    </row>
    <row r="25" spans="1:5" ht="20" customHeight="1">
      <c r="A25" s="8" t="str">
        <f t="shared" si="0"/>
        <v>52ID22</v>
      </c>
      <c r="B25" s="9">
        <v>22</v>
      </c>
      <c r="C25" s="10" t="str">
        <f>_xlfn.XLOOKUP(A:A,[1]реестр!$A:$A,[1]реестр!$H:$H, "ожидается заезд")</f>
        <v>Воронежская область</v>
      </c>
      <c r="D25" s="10" t="str">
        <f>_xlfn.XLOOKUP(A:A,[1]реестр!$A:$A,[1]реестр!$J:$J)</f>
        <v>сухофрукты</v>
      </c>
      <c r="E25" s="10" t="str">
        <f>_xlfn.XLOOKUP(A:A,[1]реестр!$A:$A,[1]реестр!$I:$I,"свободное место")</f>
        <v>ИП Собирбоев И. М.</v>
      </c>
    </row>
    <row r="26" spans="1:5" ht="20" customHeight="1">
      <c r="A26" s="8" t="str">
        <f t="shared" si="0"/>
        <v>52ID23</v>
      </c>
      <c r="B26" s="3">
        <v>23</v>
      </c>
      <c r="C26" s="10" t="str">
        <f>_xlfn.XLOOKUP(A:A,[1]реестр!$A:$A,[1]реестр!$H:$H, "ожидается заезд")</f>
        <v>Воронежская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ИП Собирбоев И. М.</v>
      </c>
    </row>
    <row r="27" spans="1:5" ht="20" customHeight="1">
      <c r="A27" s="8" t="str">
        <f t="shared" si="0"/>
        <v>52ID24</v>
      </c>
      <c r="B27" s="9">
        <v>24</v>
      </c>
      <c r="C27" s="10" t="str">
        <f>_xlfn.XLOOKUP(A:A,[1]реестр!$A:$A,[1]реестр!$H:$H, "ожидается заезд")</f>
        <v>Кабардино-Балкарская Республика</v>
      </c>
      <c r="D27" s="10" t="str">
        <f>_xlfn.XLOOKUP(A:A,[1]реестр!$A:$A,[1]реестр!$J:$J)</f>
        <v>мясо</v>
      </c>
      <c r="E27" s="10" t="str">
        <f>_xlfn.XLOOKUP(A:A,[1]реестр!$A:$A,[1]реестр!$I:$I,"свободное место")</f>
        <v>ИП Глава К(Ф)Х Балагов А. Н.</v>
      </c>
    </row>
    <row r="28" spans="1:5" ht="20" customHeight="1">
      <c r="A28" s="8" t="str">
        <f t="shared" si="0"/>
        <v>52ID25</v>
      </c>
      <c r="B28" s="3">
        <v>25</v>
      </c>
      <c r="C28" s="10" t="str">
        <f>_xlfn.XLOOKUP(A:A,[1]реестр!$A:$A,[1]реестр!$H:$H, "ожидается заезд")</f>
        <v>Кабардино-Балкарская Республика</v>
      </c>
      <c r="D28" s="10" t="str">
        <f>_xlfn.XLOOKUP(A:A,[1]реестр!$A:$A,[1]реестр!$J:$J)</f>
        <v>мясо</v>
      </c>
      <c r="E28" s="10" t="str">
        <f>_xlfn.XLOOKUP(A:A,[1]реестр!$A:$A,[1]реестр!$I:$I,"свободное место")</f>
        <v>ИП Глава К(Ф)Х Балагов А. Н.</v>
      </c>
    </row>
    <row r="29" spans="1:5" ht="20" customHeight="1">
      <c r="A29" s="8" t="str">
        <f t="shared" si="0"/>
        <v>52ID26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52ID27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52ID28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52ID29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полуфабрикаты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52ID30</v>
      </c>
      <c r="B33" s="9">
        <v>30</v>
      </c>
      <c r="C33" s="10" t="str">
        <f>_xlfn.XLOOKUP(A:A,[1]реестр!$A:$A,[1]реестр!$H:$H, "ожидается заезд")</f>
        <v>Московская область</v>
      </c>
      <c r="D33" s="10" t="str">
        <f>_xlfn.XLOOKUP(A:A,[1]реестр!$A:$A,[1]реестр!$J:$J)</f>
        <v>молочная продукция</v>
      </c>
      <c r="E33" s="10" t="str">
        <f>_xlfn.XLOOKUP(A:A,[1]реестр!$A:$A,[1]реестр!$I:$I,"свободное место")</f>
        <v>ИП Тарасов Д. И.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58</cp:revision>
  <cp:lastPrinted>2025-12-03T06:59:11Z</cp:lastPrinted>
  <dcterms:created xsi:type="dcterms:W3CDTF">2021-09-10T07:07:40Z</dcterms:created>
  <dcterms:modified xsi:type="dcterms:W3CDTF">2026-08-13T05:16:51Z</dcterms:modified>
</cp:coreProperties>
</file>